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01\2026\SPRAWY_2026\ZP\26.1_zamówienia PZP\1.9 Modernizacja jezdni powtórzenie\SWZ z zał\Zał. 1.1 do SWZ_OPZ dla części 1\"/>
    </mc:Choice>
  </mc:AlternateContent>
  <xr:revisionPtr revIDLastSave="0" documentId="13_ncr:1_{183FBF36-A8A6-4C28-B1A9-76CC6CC98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3" i="1"/>
  <c r="F34" i="1" l="1"/>
  <c r="F40" i="1"/>
  <c r="F32" i="1"/>
  <c r="F30" i="1"/>
  <c r="F31" i="1"/>
  <c r="F29" i="1"/>
  <c r="F21" i="1"/>
  <c r="F22" i="1"/>
  <c r="F23" i="1"/>
  <c r="F24" i="1"/>
  <c r="F25" i="1"/>
  <c r="F26" i="1"/>
  <c r="F27" i="1"/>
  <c r="F28" i="1"/>
  <c r="F20" i="1"/>
  <c r="F10" i="1"/>
  <c r="F11" i="1"/>
  <c r="F12" i="1"/>
  <c r="F13" i="1"/>
  <c r="F14" i="1"/>
  <c r="F15" i="1"/>
  <c r="F16" i="1"/>
  <c r="F17" i="1"/>
  <c r="F18" i="1"/>
  <c r="F19" i="1"/>
  <c r="F9" i="1"/>
  <c r="F6" i="1"/>
  <c r="F7" i="1"/>
  <c r="F8" i="1"/>
  <c r="F5" i="1"/>
  <c r="F41" i="1" l="1"/>
  <c r="F42" i="1" s="1"/>
  <c r="F43" i="1" l="1"/>
</calcChain>
</file>

<file path=xl/sharedStrings.xml><?xml version="1.0" encoding="utf-8"?>
<sst xmlns="http://schemas.openxmlformats.org/spreadsheetml/2006/main" count="120" uniqueCount="88">
  <si>
    <t xml:space="preserve">Lp. </t>
  </si>
  <si>
    <t xml:space="preserve">Opis pozycji </t>
  </si>
  <si>
    <t>Jednostka obmiarowa</t>
  </si>
  <si>
    <t>1.</t>
  </si>
  <si>
    <t>2.</t>
  </si>
  <si>
    <t>3.</t>
  </si>
  <si>
    <t>4.</t>
  </si>
  <si>
    <t>5.</t>
  </si>
  <si>
    <t>m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</si>
  <si>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</si>
  <si>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</si>
  <si>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</si>
  <si>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</si>
  <si>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</si>
  <si>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</si>
  <si>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</si>
  <si>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</si>
  <si>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</si>
  <si>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</si>
  <si>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</si>
  <si>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</si>
  <si>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</si>
  <si>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</si>
  <si>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</si>
  <si>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</si>
  <si>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</si>
  <si>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</si>
  <si>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</si>
  <si>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</si>
  <si>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</si>
  <si>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</si>
  <si>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</si>
  <si>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</si>
  <si>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</si>
  <si>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</si>
  <si>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Wartość netto</t>
  </si>
  <si>
    <t>RAZEM NETTO:</t>
  </si>
  <si>
    <t>RAZEM BRUTTO:</t>
  </si>
  <si>
    <t>FORMULARZ CENOWY</t>
  </si>
  <si>
    <t xml:space="preserve">Szacunkowa ilość robót </t>
  </si>
  <si>
    <t>Cena jednostkowa netto</t>
  </si>
  <si>
    <t>Podatek VAT ….......% :</t>
  </si>
  <si>
    <t>Roboty pomiarowe wraz z obsługą geodezyjną</t>
  </si>
  <si>
    <t>szt</t>
  </si>
  <si>
    <t>Obrzeża betonowe o wymiarach 30x8 cm</t>
  </si>
  <si>
    <t>Regulacja pionowa studzienek dla włazów kanałowych</t>
  </si>
  <si>
    <t>Regulacja pionowa studzienek dla zaworów wodociągowych i gazowych</t>
  </si>
  <si>
    <t>Modernizacja ulicy Bolesława Chrobrego w Chorzowie</t>
  </si>
  <si>
    <t>Wykonanie projektu tymczasowej organizacji ruchu.
Wprowadzenie oznakowania tymczasowego i
docelowego. Demontaż istniejących znaków i progu
zwalniającego na czas prowadzenia robót wraz z
ponownym ich montażem po zakończeniu robót</t>
  </si>
  <si>
    <t>Rozebranie nawierzchni z kostki betonowej (jezdnia, 3 powierzchnie miejsc postojowych)</t>
  </si>
  <si>
    <t>m2</t>
  </si>
  <si>
    <t>Rozebranie krawężników betonowych wysokich i najazdowych</t>
  </si>
  <si>
    <t xml:space="preserve">Rozebranie ław betonowych pod krawężniki </t>
  </si>
  <si>
    <t>m3</t>
  </si>
  <si>
    <t>Transport gruzu z terenu rozbiórki samochodem skrzyniowym na odległość określoną przez Wykonawcę wraz z utylizacją gruzu (kostka betonowa, krawężniki betonowe, ława betonowa, podsypka piaskowo-cementowa, kruszywo z podbudowy)</t>
  </si>
  <si>
    <t>Mechaniczne profilowanie i zagęszczenie podłoża pod warstwy konstrukcyjne nawierzchni w gruncie kat. I-IV</t>
  </si>
  <si>
    <t>Oczyszczenie mechaniczne nawierzchni drogowych nieulepszonych TUTAJ: oczyszczenie zagęszczonej podbudowy pod wyrównanie bitumiczne</t>
  </si>
  <si>
    <t>Skropienie asfaltem nawierzchni drogowych TUTAJ: skroplenie zagęszczonej podbudowy pod wyrównanie bitumiczne</t>
  </si>
  <si>
    <t>Wyrównanie istniejącej podbudowy mieszanką mineralno-asfaltową grubości 2cm z wbudowaniem mechanicznym</t>
  </si>
  <si>
    <t>t</t>
  </si>
  <si>
    <t>Oczyszczenie mechaniczne nawierzchni drogowych
na wyrównaniu bitumicznym</t>
  </si>
  <si>
    <t>Skropienie asfaltem nawierzchni drogowych na wyrównaniu bitumicznym</t>
  </si>
  <si>
    <t>Nawierzchnia z mieszanek mineralno-bitumicznych żwirowo-piaskowych - warstwa wiążąca asfaltowa - grubość po zagęszczeniu 4 cm</t>
  </si>
  <si>
    <t>Nawierzchnia z mieszanek mineralno-bitumicznych żwirowo-piaskowych - warstwa wiążąca asfaltowa - za każdy dalszy 1 cm grubości po zagęszczeniu</t>
  </si>
  <si>
    <t>Oczyszczenie mechaniczne nawierzchni drogowych bitumicznych warstwy wiążące</t>
  </si>
  <si>
    <t>Skropienie asfaltem nawierzchni drogowych warstwy wiążącej</t>
  </si>
  <si>
    <t>Nawierzchnia z mieszanek mineralno-bitumicznych żwirowo-piaskowych - warstwa ścieralna asfaltowa - grubość po zagęszczeniu 3 cm</t>
  </si>
  <si>
    <t>Nawierzchnia z mieszanek mineralno-bitumicznych żwirowo-piaskowych - warstwa ścieralna asfaltowa - za każdy dalszy 1 cm grubości po zagęszczeniu Krotność = 2</t>
  </si>
  <si>
    <t>Nawierzchnie z kostki brukowej betonowej o grubości 8 cm na podsypce cementowo-piaskowej ANALOGIA: ułożenie nawierzchni z kostki integracyjnej</t>
  </si>
  <si>
    <t>Krawężniki betonowe wtopione o wymiarach 15x22 cm</t>
  </si>
  <si>
    <t>Krawężniki betonowe wystające o wymiarach 15x30 cm</t>
  </si>
  <si>
    <t xml:space="preserve">Ława betonowa z oporem pod krawężniki </t>
  </si>
  <si>
    <t>Ława betonowa z oporem pod obrzeża</t>
  </si>
  <si>
    <t>Rozebranie nawierzchni jezdni z kostki betonowej na chodnikach</t>
  </si>
  <si>
    <t>Mechaniczne rozebranie podbudowy z kruszywa kamiennego o grubości 15 cm TUTAJ: rozbiórka podsypki piaskowo - cementowej grubości koło 3cm Krotność = 0,2</t>
  </si>
  <si>
    <t>Nawierzchnia na chodnikach z kostki brukowej betonowej o grubości 8 cm na podsypce cementowo-piaskowej</t>
  </si>
  <si>
    <t>Remont cząstkowy nawierzchni z kostki kamiennej z wypełnieniem spoin piaskiem ANALOGIA: przekładki nawierzchni z kostki betonowej</t>
  </si>
  <si>
    <t>Rozebranie nawierzchni jezdni z kostki betonowej na wjeździe</t>
  </si>
  <si>
    <t>Regulacja pionowa studzienek dla kratek ściekowych ulicznych</t>
  </si>
  <si>
    <t>szt.</t>
  </si>
  <si>
    <t xml:space="preserve">Regulacja pionowa studzienek telefonicznych </t>
  </si>
  <si>
    <t>32.</t>
  </si>
  <si>
    <t>33.</t>
  </si>
  <si>
    <t>34.</t>
  </si>
  <si>
    <t>35.</t>
  </si>
  <si>
    <t>36.</t>
  </si>
  <si>
    <t>Mechaniczne rozebranie podbudowy z kruszywa kamiennego o grubości 15 cm TUTAJ: rozbiórka podsypki piaskowo - cementowej i podbudowy razem grubość koło 5cm Krotność = 0,33</t>
  </si>
  <si>
    <t>ZP.26.1.9.2026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</si>
</sst>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3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0" fontId="6" fillId="0" borderId="0" xfId="0" applyFont="1"/>
    <xf numFmtId="4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workbookViewId="0">
      <selection activeCell="B1" sqref="B1"/>
    </sheetView>
  </sheetViews>
  <sheetFormatPr defaultRowHeight="15" x14ac:dyDescent="0.25"/>
  <cols>
    <col min="1" max="1" width="5" style="5" customWidth="1"/>
    <col min="2" max="2" width="53" style="6" customWidth="1"/>
    <col min="3" max="3" width="15.42578125" style="7" customWidth="1"/>
    <col min="4" max="4" width="13" style="7" customWidth="1"/>
    <col min="5" max="5" width="19.140625" style="8" customWidth="1"/>
    <col min="6" max="6" width="20.7109375" style="9" customWidth="1"/>
    <col min="7" max="7" width="13.5703125" style="1" customWidth="1"/>
  </cols>
  <sheetData>
    <row r="1" spans="1:7" x14ac:dyDescent="0.25">
      <c r="B1" s="6" t="s">
        <v>87</v>
      </c>
    </row>
    <row r="2" spans="1:7" x14ac:dyDescent="0.25">
      <c r="B2" s="5" t="s">
        <v>38</v>
      </c>
    </row>
    <row r="3" spans="1:7" ht="108" customHeight="1" x14ac:dyDescent="0.25">
      <c r="A3" s="23" t="s">
        <v>47</v>
      </c>
      <c r="B3" s="24"/>
      <c r="C3" s="24"/>
      <c r="D3" s="24"/>
      <c r="E3" s="24"/>
      <c r="F3" s="25"/>
    </row>
    <row r="4" spans="1:7" s="10" customFormat="1" ht="52.5" customHeight="1" x14ac:dyDescent="0.25">
      <c r="A4" s="2" t="s">
        <v>0</v>
      </c>
      <c r="B4" s="2" t="s">
        <v>1</v>
      </c>
      <c r="C4" s="2" t="s">
        <v>39</v>
      </c>
      <c r="D4" s="2" t="s">
        <v>2</v>
      </c>
      <c r="E4" s="11" t="s">
        <v>40</v>
      </c>
      <c r="F4" s="11" t="s">
        <v>35</v>
      </c>
      <c r="G4" s="3"/>
    </row>
    <row r="5" spans="1:7" ht="30.2" customHeight="1" x14ac:dyDescent="0.25">
      <c r="A5" s="15" t="s">
        <v>3</v>
      </c>
      <c r="B5" s="21" t="s">
        <v>42</v>
      </c>
      <c r="C5" s="16">
        <v>1</v>
      </c>
      <c r="D5" s="16" t="s">
        <v>43</v>
      </c>
      <c r="E5" s="14"/>
      <c r="F5" s="14">
        <f>C5*E5</f>
        <v>0</v>
      </c>
      <c r="G5" s="4"/>
    </row>
    <row r="6" spans="1:7" ht="75" x14ac:dyDescent="0.25">
      <c r="A6" s="15" t="s">
        <v>4</v>
      </c>
      <c r="B6" s="21" t="s">
        <v>48</v>
      </c>
      <c r="C6" s="16">
        <v>1</v>
      </c>
      <c r="D6" s="16" t="s">
        <v>43</v>
      </c>
      <c r="E6" s="14"/>
      <c r="F6" s="14">
        <f t="shared" ref="F6:F8" si="0">C6*E6</f>
        <v>0</v>
      </c>
      <c r="G6" s="4"/>
    </row>
    <row r="7" spans="1:7" ht="30.2" customHeight="1" x14ac:dyDescent="0.25">
      <c r="A7" s="15" t="s">
        <v>5</v>
      </c>
      <c r="B7" s="21" t="s">
        <v>49</v>
      </c>
      <c r="C7" s="16">
        <v>2000</v>
      </c>
      <c r="D7" s="16" t="s">
        <v>50</v>
      </c>
      <c r="E7" s="14"/>
      <c r="F7" s="14">
        <f t="shared" si="0"/>
        <v>0</v>
      </c>
      <c r="G7" s="4"/>
    </row>
    <row r="8" spans="1:7" ht="60" customHeight="1" x14ac:dyDescent="0.25">
      <c r="A8" s="15" t="s">
        <v>6</v>
      </c>
      <c r="B8" s="21" t="s">
        <v>86</v>
      </c>
      <c r="C8" s="16">
        <v>2000</v>
      </c>
      <c r="D8" s="16" t="s">
        <v>50</v>
      </c>
      <c r="E8" s="14"/>
      <c r="F8" s="14">
        <f t="shared" si="0"/>
        <v>0</v>
      </c>
      <c r="G8" s="4"/>
    </row>
    <row r="9" spans="1:7" ht="30.2" customHeight="1" x14ac:dyDescent="0.25">
      <c r="A9" s="15" t="s">
        <v>7</v>
      </c>
      <c r="B9" s="21" t="s">
        <v>51</v>
      </c>
      <c r="C9" s="16">
        <v>600</v>
      </c>
      <c r="D9" s="16" t="s">
        <v>8</v>
      </c>
      <c r="E9" s="14"/>
      <c r="F9" s="14">
        <f>C9*E9</f>
        <v>0</v>
      </c>
      <c r="G9" s="4"/>
    </row>
    <row r="10" spans="1:7" ht="30.2" customHeight="1" x14ac:dyDescent="0.25">
      <c r="A10" s="15" t="s">
        <v>9</v>
      </c>
      <c r="B10" s="22" t="s">
        <v>52</v>
      </c>
      <c r="C10" s="16">
        <v>40.5</v>
      </c>
      <c r="D10" s="16" t="s">
        <v>53</v>
      </c>
      <c r="E10" s="14"/>
      <c r="F10" s="14">
        <f t="shared" ref="F10:F19" si="1">C10*E10</f>
        <v>0</v>
      </c>
      <c r="G10" s="4"/>
    </row>
    <row r="11" spans="1:7" ht="60" customHeight="1" x14ac:dyDescent="0.25">
      <c r="A11" s="15" t="s">
        <v>10</v>
      </c>
      <c r="B11" s="22" t="s">
        <v>54</v>
      </c>
      <c r="C11" s="17">
        <v>360</v>
      </c>
      <c r="D11" s="16" t="s">
        <v>53</v>
      </c>
      <c r="E11" s="14"/>
      <c r="F11" s="14">
        <f t="shared" si="1"/>
        <v>0</v>
      </c>
      <c r="G11" s="4"/>
    </row>
    <row r="12" spans="1:7" ht="30" x14ac:dyDescent="0.25">
      <c r="A12" s="15" t="s">
        <v>11</v>
      </c>
      <c r="B12" s="22" t="s">
        <v>55</v>
      </c>
      <c r="C12" s="18">
        <v>1600</v>
      </c>
      <c r="D12" s="19" t="s">
        <v>50</v>
      </c>
      <c r="E12" s="14"/>
      <c r="F12" s="14">
        <f t="shared" si="1"/>
        <v>0</v>
      </c>
      <c r="G12" s="4"/>
    </row>
    <row r="13" spans="1:7" ht="45" customHeight="1" x14ac:dyDescent="0.25">
      <c r="A13" s="15" t="s">
        <v>12</v>
      </c>
      <c r="B13" s="21" t="s">
        <v>56</v>
      </c>
      <c r="C13" s="18">
        <v>2000</v>
      </c>
      <c r="D13" s="16" t="s">
        <v>50</v>
      </c>
      <c r="E13" s="14"/>
      <c r="F13" s="14">
        <f t="shared" si="1"/>
        <v>0</v>
      </c>
      <c r="G13" s="4"/>
    </row>
    <row r="14" spans="1:7" ht="30.2" customHeight="1" x14ac:dyDescent="0.25">
      <c r="A14" s="15" t="s">
        <v>13</v>
      </c>
      <c r="B14" s="22" t="s">
        <v>57</v>
      </c>
      <c r="C14" s="18">
        <v>2000</v>
      </c>
      <c r="D14" s="16" t="s">
        <v>50</v>
      </c>
      <c r="E14" s="14"/>
      <c r="F14" s="14">
        <f t="shared" si="1"/>
        <v>0</v>
      </c>
      <c r="G14" s="4"/>
    </row>
    <row r="15" spans="1:7" ht="30.2" customHeight="1" x14ac:dyDescent="0.25">
      <c r="A15" s="15" t="s">
        <v>14</v>
      </c>
      <c r="B15" s="22" t="s">
        <v>58</v>
      </c>
      <c r="C15" s="20">
        <v>93</v>
      </c>
      <c r="D15" s="16" t="s">
        <v>59</v>
      </c>
      <c r="E15" s="14"/>
      <c r="F15" s="14">
        <f t="shared" si="1"/>
        <v>0</v>
      </c>
      <c r="G15" s="4"/>
    </row>
    <row r="16" spans="1:7" ht="30.2" customHeight="1" x14ac:dyDescent="0.25">
      <c r="A16" s="15" t="s">
        <v>15</v>
      </c>
      <c r="B16" s="22" t="s">
        <v>60</v>
      </c>
      <c r="C16" s="16">
        <v>2000</v>
      </c>
      <c r="D16" s="16" t="s">
        <v>50</v>
      </c>
      <c r="E16" s="14"/>
      <c r="F16" s="14">
        <f t="shared" si="1"/>
        <v>0</v>
      </c>
      <c r="G16" s="4"/>
    </row>
    <row r="17" spans="1:7" ht="30.2" customHeight="1" x14ac:dyDescent="0.25">
      <c r="A17" s="15" t="s">
        <v>16</v>
      </c>
      <c r="B17" s="22" t="s">
        <v>61</v>
      </c>
      <c r="C17" s="16">
        <v>2000</v>
      </c>
      <c r="D17" s="16" t="s">
        <v>50</v>
      </c>
      <c r="E17" s="14"/>
      <c r="F17" s="14">
        <f t="shared" si="1"/>
        <v>0</v>
      </c>
      <c r="G17" s="4"/>
    </row>
    <row r="18" spans="1:7" ht="45" customHeight="1" x14ac:dyDescent="0.25">
      <c r="A18" s="15" t="s">
        <v>17</v>
      </c>
      <c r="B18" s="22" t="s">
        <v>62</v>
      </c>
      <c r="C18" s="16">
        <v>2000</v>
      </c>
      <c r="D18" s="16" t="s">
        <v>50</v>
      </c>
      <c r="E18" s="14"/>
      <c r="F18" s="14">
        <f t="shared" si="1"/>
        <v>0</v>
      </c>
      <c r="G18" s="4"/>
    </row>
    <row r="19" spans="1:7" ht="45" customHeight="1" x14ac:dyDescent="0.25">
      <c r="A19" s="15" t="s">
        <v>18</v>
      </c>
      <c r="B19" s="21" t="s">
        <v>63</v>
      </c>
      <c r="C19" s="16">
        <v>2000</v>
      </c>
      <c r="D19" s="16" t="s">
        <v>50</v>
      </c>
      <c r="E19" s="14"/>
      <c r="F19" s="14">
        <f t="shared" si="1"/>
        <v>0</v>
      </c>
      <c r="G19" s="4"/>
    </row>
    <row r="20" spans="1:7" ht="30.2" customHeight="1" x14ac:dyDescent="0.25">
      <c r="A20" s="15" t="s">
        <v>19</v>
      </c>
      <c r="B20" s="21" t="s">
        <v>64</v>
      </c>
      <c r="C20" s="16">
        <v>2000</v>
      </c>
      <c r="D20" s="16" t="s">
        <v>50</v>
      </c>
      <c r="E20" s="14"/>
      <c r="F20" s="14">
        <f>C20*E20</f>
        <v>0</v>
      </c>
      <c r="G20" s="4"/>
    </row>
    <row r="21" spans="1:7" ht="30.2" customHeight="1" x14ac:dyDescent="0.25">
      <c r="A21" s="15" t="s">
        <v>20</v>
      </c>
      <c r="B21" s="22" t="s">
        <v>65</v>
      </c>
      <c r="C21" s="16">
        <v>2000</v>
      </c>
      <c r="D21" s="16" t="s">
        <v>50</v>
      </c>
      <c r="E21" s="14"/>
      <c r="F21" s="14">
        <f t="shared" ref="F21:F28" si="2">C21*E21</f>
        <v>0</v>
      </c>
      <c r="G21" s="4"/>
    </row>
    <row r="22" spans="1:7" ht="45" customHeight="1" x14ac:dyDescent="0.25">
      <c r="A22" s="15" t="s">
        <v>21</v>
      </c>
      <c r="B22" s="21" t="s">
        <v>66</v>
      </c>
      <c r="C22" s="16">
        <v>2000</v>
      </c>
      <c r="D22" s="16" t="s">
        <v>50</v>
      </c>
      <c r="E22" s="14"/>
      <c r="F22" s="14">
        <f t="shared" si="2"/>
        <v>0</v>
      </c>
      <c r="G22" s="4"/>
    </row>
    <row r="23" spans="1:7" ht="45" customHeight="1" x14ac:dyDescent="0.25">
      <c r="A23" s="15" t="s">
        <v>22</v>
      </c>
      <c r="B23" s="21" t="s">
        <v>67</v>
      </c>
      <c r="C23" s="16">
        <v>2000</v>
      </c>
      <c r="D23" s="16" t="s">
        <v>50</v>
      </c>
      <c r="E23" s="14"/>
      <c r="F23" s="14">
        <f t="shared" si="2"/>
        <v>0</v>
      </c>
      <c r="G23" s="4"/>
    </row>
    <row r="24" spans="1:7" ht="45" customHeight="1" x14ac:dyDescent="0.25">
      <c r="A24" s="15" t="s">
        <v>23</v>
      </c>
      <c r="B24" s="21" t="s">
        <v>68</v>
      </c>
      <c r="C24" s="16">
        <v>4</v>
      </c>
      <c r="D24" s="16" t="s">
        <v>50</v>
      </c>
      <c r="E24" s="14"/>
      <c r="F24" s="14">
        <f t="shared" si="2"/>
        <v>0</v>
      </c>
      <c r="G24" s="4"/>
    </row>
    <row r="25" spans="1:7" ht="30.2" customHeight="1" x14ac:dyDescent="0.25">
      <c r="A25" s="15" t="s">
        <v>24</v>
      </c>
      <c r="B25" s="22" t="s">
        <v>70</v>
      </c>
      <c r="C25" s="16">
        <v>410</v>
      </c>
      <c r="D25" s="16" t="s">
        <v>8</v>
      </c>
      <c r="E25" s="14"/>
      <c r="F25" s="14">
        <f t="shared" si="2"/>
        <v>0</v>
      </c>
      <c r="G25" s="4"/>
    </row>
    <row r="26" spans="1:7" ht="30.2" customHeight="1" x14ac:dyDescent="0.25">
      <c r="A26" s="15" t="s">
        <v>25</v>
      </c>
      <c r="B26" s="22" t="s">
        <v>69</v>
      </c>
      <c r="C26" s="16">
        <v>100</v>
      </c>
      <c r="D26" s="16" t="s">
        <v>8</v>
      </c>
      <c r="E26" s="14"/>
      <c r="F26" s="14">
        <f t="shared" si="2"/>
        <v>0</v>
      </c>
      <c r="G26" s="4"/>
    </row>
    <row r="27" spans="1:7" ht="30.2" customHeight="1" x14ac:dyDescent="0.25">
      <c r="A27" s="15" t="s">
        <v>26</v>
      </c>
      <c r="B27" s="22" t="s">
        <v>71</v>
      </c>
      <c r="C27" s="16">
        <v>35</v>
      </c>
      <c r="D27" s="16" t="s">
        <v>53</v>
      </c>
      <c r="E27" s="14"/>
      <c r="F27" s="14">
        <f t="shared" si="2"/>
        <v>0</v>
      </c>
      <c r="G27" s="4"/>
    </row>
    <row r="28" spans="1:7" ht="30.2" customHeight="1" x14ac:dyDescent="0.25">
      <c r="A28" s="15" t="s">
        <v>27</v>
      </c>
      <c r="B28" s="22" t="s">
        <v>44</v>
      </c>
      <c r="C28" s="16">
        <v>300</v>
      </c>
      <c r="D28" s="16" t="s">
        <v>8</v>
      </c>
      <c r="E28" s="14"/>
      <c r="F28" s="14">
        <f t="shared" si="2"/>
        <v>0</v>
      </c>
      <c r="G28" s="4"/>
    </row>
    <row r="29" spans="1:7" ht="30.2" customHeight="1" x14ac:dyDescent="0.25">
      <c r="A29" s="15" t="s">
        <v>28</v>
      </c>
      <c r="B29" s="22" t="s">
        <v>72</v>
      </c>
      <c r="C29" s="16">
        <v>9</v>
      </c>
      <c r="D29" s="16" t="s">
        <v>53</v>
      </c>
      <c r="E29" s="14"/>
      <c r="F29" s="14">
        <f>C29*E29</f>
        <v>0</v>
      </c>
      <c r="G29" s="4"/>
    </row>
    <row r="30" spans="1:7" ht="30.2" customHeight="1" x14ac:dyDescent="0.25">
      <c r="A30" s="15" t="s">
        <v>29</v>
      </c>
      <c r="B30" s="22" t="s">
        <v>73</v>
      </c>
      <c r="C30" s="16">
        <v>600</v>
      </c>
      <c r="D30" s="16" t="s">
        <v>50</v>
      </c>
      <c r="E30" s="14"/>
      <c r="F30" s="14">
        <f t="shared" ref="F30:F31" si="3">C30*E30</f>
        <v>0</v>
      </c>
      <c r="G30" s="4"/>
    </row>
    <row r="31" spans="1:7" ht="45" customHeight="1" x14ac:dyDescent="0.25">
      <c r="A31" s="15" t="s">
        <v>30</v>
      </c>
      <c r="B31" s="22" t="s">
        <v>74</v>
      </c>
      <c r="C31" s="16">
        <v>600</v>
      </c>
      <c r="D31" s="16" t="s">
        <v>50</v>
      </c>
      <c r="E31" s="14"/>
      <c r="F31" s="14">
        <f t="shared" si="3"/>
        <v>0</v>
      </c>
      <c r="G31" s="4"/>
    </row>
    <row r="32" spans="1:7" ht="30.2" customHeight="1" x14ac:dyDescent="0.25">
      <c r="A32" s="15" t="s">
        <v>31</v>
      </c>
      <c r="B32" s="21" t="s">
        <v>75</v>
      </c>
      <c r="C32" s="16">
        <v>600</v>
      </c>
      <c r="D32" s="16" t="s">
        <v>50</v>
      </c>
      <c r="E32" s="14"/>
      <c r="F32" s="14">
        <f>C32*E32</f>
        <v>0</v>
      </c>
      <c r="G32" s="4"/>
    </row>
    <row r="33" spans="1:7" ht="45" customHeight="1" x14ac:dyDescent="0.25">
      <c r="A33" s="15" t="s">
        <v>32</v>
      </c>
      <c r="B33" s="22" t="s">
        <v>76</v>
      </c>
      <c r="C33" s="16">
        <v>60</v>
      </c>
      <c r="D33" s="16" t="s">
        <v>50</v>
      </c>
      <c r="E33" s="14"/>
      <c r="F33" s="14">
        <f>C33*E33</f>
        <v>0</v>
      </c>
      <c r="G33" s="4"/>
    </row>
    <row r="34" spans="1:7" ht="30.2" customHeight="1" x14ac:dyDescent="0.25">
      <c r="A34" s="15" t="s">
        <v>33</v>
      </c>
      <c r="B34" s="22" t="s">
        <v>77</v>
      </c>
      <c r="C34" s="16">
        <v>38</v>
      </c>
      <c r="D34" s="16" t="s">
        <v>50</v>
      </c>
      <c r="E34" s="14"/>
      <c r="F34" s="14">
        <f t="shared" ref="F34:F40" si="4">C34*E34</f>
        <v>0</v>
      </c>
      <c r="G34" s="4"/>
    </row>
    <row r="35" spans="1:7" ht="45" customHeight="1" x14ac:dyDescent="0.25">
      <c r="A35" s="15" t="s">
        <v>34</v>
      </c>
      <c r="B35" s="22" t="s">
        <v>74</v>
      </c>
      <c r="C35" s="16">
        <v>38</v>
      </c>
      <c r="D35" s="16" t="s">
        <v>50</v>
      </c>
      <c r="E35" s="14"/>
      <c r="F35" s="14">
        <f t="shared" si="4"/>
        <v>0</v>
      </c>
      <c r="G35" s="4"/>
    </row>
    <row r="36" spans="1:7" ht="30.2" customHeight="1" x14ac:dyDescent="0.25">
      <c r="A36" s="15" t="s">
        <v>81</v>
      </c>
      <c r="B36" s="22" t="s">
        <v>75</v>
      </c>
      <c r="C36" s="16">
        <v>38</v>
      </c>
      <c r="D36" s="16" t="s">
        <v>50</v>
      </c>
      <c r="E36" s="14"/>
      <c r="F36" s="14">
        <f t="shared" si="4"/>
        <v>0</v>
      </c>
      <c r="G36" s="4"/>
    </row>
    <row r="37" spans="1:7" ht="30.2" customHeight="1" x14ac:dyDescent="0.25">
      <c r="A37" s="15" t="s">
        <v>82</v>
      </c>
      <c r="B37" s="22" t="s">
        <v>78</v>
      </c>
      <c r="C37" s="16">
        <v>9</v>
      </c>
      <c r="D37" s="16" t="s">
        <v>79</v>
      </c>
      <c r="E37" s="14"/>
      <c r="F37" s="14">
        <f t="shared" si="4"/>
        <v>0</v>
      </c>
      <c r="G37" s="4"/>
    </row>
    <row r="38" spans="1:7" ht="30.2" customHeight="1" x14ac:dyDescent="0.25">
      <c r="A38" s="15" t="s">
        <v>83</v>
      </c>
      <c r="B38" s="22" t="s">
        <v>45</v>
      </c>
      <c r="C38" s="16">
        <v>17</v>
      </c>
      <c r="D38" s="16" t="s">
        <v>79</v>
      </c>
      <c r="E38" s="14"/>
      <c r="F38" s="14">
        <f t="shared" si="4"/>
        <v>0</v>
      </c>
      <c r="G38" s="4"/>
    </row>
    <row r="39" spans="1:7" ht="30.2" customHeight="1" x14ac:dyDescent="0.25">
      <c r="A39" s="15" t="s">
        <v>84</v>
      </c>
      <c r="B39" s="22" t="s">
        <v>80</v>
      </c>
      <c r="C39" s="16">
        <v>3</v>
      </c>
      <c r="D39" s="16" t="s">
        <v>79</v>
      </c>
      <c r="E39" s="14"/>
      <c r="F39" s="14">
        <f t="shared" si="4"/>
        <v>0</v>
      </c>
      <c r="G39" s="4"/>
    </row>
    <row r="40" spans="1:7" ht="30.2" customHeight="1" x14ac:dyDescent="0.25">
      <c r="A40" s="15" t="s">
        <v>85</v>
      </c>
      <c r="B40" s="22" t="s">
        <v>46</v>
      </c>
      <c r="C40" s="16">
        <v>3</v>
      </c>
      <c r="D40" s="16" t="s">
        <v>79</v>
      </c>
      <c r="E40" s="14"/>
      <c r="F40" s="14">
        <f t="shared" si="4"/>
        <v>0</v>
      </c>
      <c r="G40" s="4"/>
    </row>
    <row r="41" spans="1:7" s="13" customFormat="1" ht="16.5" x14ac:dyDescent="0.25">
      <c r="A41" s="26" t="s">
        <v>36</v>
      </c>
      <c r="B41" s="26"/>
      <c r="C41" s="26"/>
      <c r="D41" s="26"/>
      <c r="E41" s="26"/>
      <c r="F41" s="12">
        <f>SUM(F5:F40)</f>
        <v>0</v>
      </c>
    </row>
    <row r="42" spans="1:7" s="13" customFormat="1" ht="16.5" x14ac:dyDescent="0.25">
      <c r="A42" s="26" t="s">
        <v>41</v>
      </c>
      <c r="B42" s="26"/>
      <c r="C42" s="26"/>
      <c r="D42" s="26"/>
      <c r="E42" s="26"/>
      <c r="F42" s="12">
        <f>F41*0.23</f>
        <v>0</v>
      </c>
    </row>
    <row r="43" spans="1:7" s="13" customFormat="1" ht="16.5" x14ac:dyDescent="0.25">
      <c r="A43" s="26" t="s">
        <v>37</v>
      </c>
      <c r="B43" s="26"/>
      <c r="C43" s="26"/>
      <c r="D43" s="26"/>
      <c r="E43" s="26"/>
      <c r="F43" s="12">
        <f>F41+F42</f>
        <v>0</v>
      </c>
    </row>
  </sheetData>
  <mergeCells count="4">
    <mergeCell ref="A3:F3"/>
    <mergeCell ref="A43:E43"/>
    <mergeCell ref="A41:E41"/>
    <mergeCell ref="A42:E42"/>
  </mergeCells>
  <phoneticPr fontId="8" type="noConversion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Michalina Żyła</dc:creator>
  <cp:lastModifiedBy>Marzena Rotkegel</cp:lastModifiedBy>
  <cp:lastPrinted>2023-01-12T13:35:59Z</cp:lastPrinted>
  <dcterms:created xsi:type="dcterms:W3CDTF">2022-12-22T06:05:28Z</dcterms:created>
  <dcterms:modified xsi:type="dcterms:W3CDTF">2026-08-12T11:04:19Z</dcterms:modified>
</cp:coreProperties>
</file>